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6\16-44_26 VOZIČKI MEDICINSKI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9" i="5" l="1"/>
  <c r="Q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<sst xmlns="http://schemas.openxmlformats.org/spreadsheetml/2006/main" count="202" uniqueCount="99">
  <si>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</si>
  <si>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</si>
  <si>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</si>
  <si>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</si>
  <si>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</si>
  <si>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</si>
  <si>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</si>
  <si>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</si>
  <si>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</si>
  <si>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</si>
  <si>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</si>
  <si>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</si>
  <si>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</si>
  <si>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</si>
  <si>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</si>
  <si>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</si>
  <si>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</si>
  <si>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</si>
  <si>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</si>
  <si>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</si>
  <si>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</si>
  <si>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</si>
  <si>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</si>
  <si>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</si>
  <si>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</si>
  <si>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</si>
  <si>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</si>
  <si>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</si>
  <si>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</si>
  <si>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</si>
  <si>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</si>
  <si>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</si>
  <si>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</si>
  <si>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</si>
  <si>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</si>
  <si>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</si>
  <si>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16-44/26</t>
  </si>
  <si>
    <t>VOZIČKI MEDICINSKI</t>
  </si>
  <si>
    <t>naročilo male vrednosti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</si>
  <si>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</si>
  <si>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</si>
  <si>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</si>
  <si>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</si>
  <si>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</si>
  <si>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</si>
  <si>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</si>
  <si>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</si>
  <si>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</si>
  <si>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</si>
  <si>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</si>
  <si>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</si>
  <si>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</si>
  <si>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</si>
  <si>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*</t>
  </si>
  <si>
    <t>1.</t>
  </si>
  <si>
    <t>podsklop: VOZIČKI MEDICINSKI, RAZNI</t>
  </si>
  <si>
    <t>ODPRT</t>
  </si>
  <si>
    <t>VOZIČKI MEDICINSKI, RAZNI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</si>
  <si>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</si>
  <si>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</si>
  <si>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</si>
  <si>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</si>
  <si>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</si>
  <si>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</si>
  <si>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</si>
  <si>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</si>
  <si>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</si>
  <si>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</si>
  <si>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</si>
  <si>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</si>
  <si>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</si>
  <si>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</si>
  <si>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</si>
  <si>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</si>
  <si>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</si>
  <si>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</si>
  <si>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</si>
  <si>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</si>
  <si>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Kataloška številka</t>
  </si>
  <si>
    <t>Opomba</t>
  </si>
  <si>
    <t/>
  </si>
  <si>
    <t>VOZIČEK ANESTEZIJSKI</t>
  </si>
  <si>
    <t>KOS</t>
  </si>
  <si>
    <t>VOZIČEK ZA REANIMACIJO, VEČJI (INTENZIVA, ANESTEZIJA in PEDIATRIJA)</t>
  </si>
  <si>
    <t xml:space="preserve">VOZIČEK ZA PREVEZE IN POSEGE, večji, kirurški sektor </t>
  </si>
  <si>
    <t xml:space="preserve">MIZA INŠTRUMENTARSKA MAYO, mala </t>
  </si>
  <si>
    <t>MIZA INŠTRUMENTARSKA MAYO, velika, za oper. dvorane</t>
  </si>
  <si>
    <t>MIZA INŠTRUMENTARSKA DVONIVOJSKA  (kot OR SPECIFIC, 427-ADJ)</t>
  </si>
  <si>
    <t>VOZIČEK INOX, z dvema policama, mali, za prevoz oper.mrež in pripomočkov</t>
  </si>
  <si>
    <t xml:space="preserve">PRUČKA NIZKA </t>
  </si>
  <si>
    <t>VOZIČEK ZA NEGO, večji</t>
  </si>
  <si>
    <t>VOZIČEK INOX (servirni voziček), s tremi policami, z ograjico</t>
  </si>
  <si>
    <t>VOZIČEK INOX - s tremi policami, ravna ploskev</t>
  </si>
  <si>
    <t>Voziček za prevoz plenic in posteljnine</t>
  </si>
  <si>
    <t>VOZIČEK INOX - s tremi policami, ojačan rob</t>
  </si>
  <si>
    <t>VOZIČEK INOX - z dvema policama, ojačan rob</t>
  </si>
  <si>
    <t>VOZIČEK Z OGREVANIM PREDALOM ZA INŠTRUMENTE</t>
  </si>
  <si>
    <t>VOZIČEK ZA ODVZEME KRVI IN TERAPIJO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</si>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</sst>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4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rq8qXa/nYvrLDwmo/CXRmsbLzlnWznUkDF7mWTYiHZyvRWPQNZZsrD6vuSguFsUNVFkv7YdgGPo9138ZxYnoSw==" saltValue="hN8EVNgOCihkOKSUzWdJ8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16-44/26&amp;RStran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qSfCCaUEe7dyY3FBOdggDnISmpo29NyxMoBu3pssy7JDqjzt6iPA5nw7SJ2SumkkGwn8BlAYpUa6fWp9DygohQ==" saltValue="rLOi76+ft1kbrBeWc0ccc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16-44/26&amp;RStran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1DOOv9WLuLi5zQproZEAQFw+xMWKO7oUfRmIwL3Q0PQGpIh812zgUXwD72CRqeO58XXfIcL/EPPod9Db8hpw4Q==" saltValue="wVBqi6682M4jUT84eCacC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16-44/26&amp;RStran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q9fovSTtEGubdoduZaieDxqkSe0VeBuzKn84mwnf+y2G6UDCFnfUIOPMiM7GyTKhKkXajrD6yaVNgKxkH3T6fw==" saltValue="pl1cxxJjqirnYCn1inwun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16-44/26&amp;RStran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58.28515625" style="1" customWidth="1"/>
    <col min="4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52</v>
      </c>
      <c r="C5" s="2" t="s">
        <v>37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53</v>
      </c>
      <c r="B11" s="54" t="s">
        <v>54</v>
      </c>
      <c r="C11" s="18" t="s">
        <v>55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57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1" t="s">
        <v>79</v>
      </c>
    </row>
    <row r="13" spans="1:22" x14ac:dyDescent="0.25">
      <c r="A13" s="51" t="s">
        <v>80</v>
      </c>
      <c r="B13" s="9">
        <v>1</v>
      </c>
      <c r="C13" s="22" t="s">
        <v>81</v>
      </c>
      <c r="D13" s="22" t="s">
        <v>80</v>
      </c>
      <c r="E13" s="22" t="s">
        <v>80</v>
      </c>
      <c r="F13" s="22" t="s">
        <v>80</v>
      </c>
      <c r="G13" s="22" t="s">
        <v>80</v>
      </c>
      <c r="H13" s="23" t="s">
        <v>82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25.5" x14ac:dyDescent="0.25">
      <c r="A14" s="52" t="s">
        <v>80</v>
      </c>
      <c r="B14" s="11">
        <v>2</v>
      </c>
      <c r="C14" s="31" t="s">
        <v>83</v>
      </c>
      <c r="D14" s="31" t="s">
        <v>80</v>
      </c>
      <c r="E14" s="31" t="s">
        <v>80</v>
      </c>
      <c r="F14" s="31" t="s">
        <v>80</v>
      </c>
      <c r="G14" s="31" t="s">
        <v>80</v>
      </c>
      <c r="H14" s="32" t="s">
        <v>82</v>
      </c>
      <c r="I14" s="33">
        <v>2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x14ac:dyDescent="0.25">
      <c r="A15" s="52" t="s">
        <v>80</v>
      </c>
      <c r="B15" s="11">
        <v>3</v>
      </c>
      <c r="C15" s="31" t="s">
        <v>84</v>
      </c>
      <c r="D15" s="31" t="s">
        <v>80</v>
      </c>
      <c r="E15" s="31" t="s">
        <v>80</v>
      </c>
      <c r="F15" s="31" t="s">
        <v>80</v>
      </c>
      <c r="G15" s="31" t="s">
        <v>80</v>
      </c>
      <c r="H15" s="32" t="s">
        <v>82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x14ac:dyDescent="0.25">
      <c r="A16" s="52" t="s">
        <v>80</v>
      </c>
      <c r="B16" s="11">
        <v>4</v>
      </c>
      <c r="C16" s="31" t="s">
        <v>85</v>
      </c>
      <c r="D16" s="31" t="s">
        <v>80</v>
      </c>
      <c r="E16" s="31" t="s">
        <v>80</v>
      </c>
      <c r="F16" s="31" t="s">
        <v>80</v>
      </c>
      <c r="G16" s="31" t="s">
        <v>80</v>
      </c>
      <c r="H16" s="32" t="s">
        <v>82</v>
      </c>
      <c r="I16" s="33">
        <v>5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9"/>
    </row>
    <row r="17" spans="1:22" x14ac:dyDescent="0.25">
      <c r="A17" s="52" t="s">
        <v>80</v>
      </c>
      <c r="B17" s="11">
        <v>5</v>
      </c>
      <c r="C17" s="31" t="s">
        <v>86</v>
      </c>
      <c r="D17" s="31" t="s">
        <v>80</v>
      </c>
      <c r="E17" s="31" t="s">
        <v>80</v>
      </c>
      <c r="F17" s="31" t="s">
        <v>80</v>
      </c>
      <c r="G17" s="31" t="s">
        <v>80</v>
      </c>
      <c r="H17" s="32" t="s">
        <v>82</v>
      </c>
      <c r="I17" s="33">
        <v>3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9"/>
    </row>
    <row r="18" spans="1:22" ht="25.5" x14ac:dyDescent="0.25">
      <c r="A18" s="52" t="s">
        <v>80</v>
      </c>
      <c r="B18" s="11">
        <v>6</v>
      </c>
      <c r="C18" s="31" t="s">
        <v>87</v>
      </c>
      <c r="D18" s="31" t="s">
        <v>80</v>
      </c>
      <c r="E18" s="31" t="s">
        <v>80</v>
      </c>
      <c r="F18" s="31" t="s">
        <v>80</v>
      </c>
      <c r="G18" s="31" t="s">
        <v>80</v>
      </c>
      <c r="H18" s="32" t="s">
        <v>82</v>
      </c>
      <c r="I18" s="33">
        <v>2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9"/>
    </row>
    <row r="19" spans="1:22" ht="25.5" x14ac:dyDescent="0.25">
      <c r="A19" s="52" t="s">
        <v>80</v>
      </c>
      <c r="B19" s="11">
        <v>7</v>
      </c>
      <c r="C19" s="31" t="s">
        <v>88</v>
      </c>
      <c r="D19" s="31" t="s">
        <v>80</v>
      </c>
      <c r="E19" s="31" t="s">
        <v>80</v>
      </c>
      <c r="F19" s="31" t="s">
        <v>80</v>
      </c>
      <c r="G19" s="31" t="s">
        <v>80</v>
      </c>
      <c r="H19" s="32" t="s">
        <v>82</v>
      </c>
      <c r="I19" s="33">
        <v>6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9"/>
    </row>
    <row r="20" spans="1:22" x14ac:dyDescent="0.25">
      <c r="A20" s="52" t="s">
        <v>80</v>
      </c>
      <c r="B20" s="11">
        <v>8</v>
      </c>
      <c r="C20" s="31" t="s">
        <v>89</v>
      </c>
      <c r="D20" s="31" t="s">
        <v>80</v>
      </c>
      <c r="E20" s="31" t="s">
        <v>80</v>
      </c>
      <c r="F20" s="31" t="s">
        <v>80</v>
      </c>
      <c r="G20" s="31" t="s">
        <v>80</v>
      </c>
      <c r="H20" s="32" t="s">
        <v>82</v>
      </c>
      <c r="I20" s="33">
        <v>6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x14ac:dyDescent="0.25">
      <c r="A21" s="52" t="s">
        <v>80</v>
      </c>
      <c r="B21" s="11">
        <v>9</v>
      </c>
      <c r="C21" s="31" t="s">
        <v>90</v>
      </c>
      <c r="D21" s="31" t="s">
        <v>80</v>
      </c>
      <c r="E21" s="31" t="s">
        <v>80</v>
      </c>
      <c r="F21" s="31" t="s">
        <v>80</v>
      </c>
      <c r="G21" s="31" t="s">
        <v>80</v>
      </c>
      <c r="H21" s="32" t="s">
        <v>82</v>
      </c>
      <c r="I21" s="33">
        <v>2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x14ac:dyDescent="0.25">
      <c r="A22" s="52" t="s">
        <v>80</v>
      </c>
      <c r="B22" s="11">
        <v>10</v>
      </c>
      <c r="C22" s="31" t="s">
        <v>91</v>
      </c>
      <c r="D22" s="31" t="s">
        <v>80</v>
      </c>
      <c r="E22" s="31" t="s">
        <v>80</v>
      </c>
      <c r="F22" s="31" t="s">
        <v>80</v>
      </c>
      <c r="G22" s="31" t="s">
        <v>80</v>
      </c>
      <c r="H22" s="32" t="s">
        <v>82</v>
      </c>
      <c r="I22" s="33">
        <v>3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x14ac:dyDescent="0.25">
      <c r="A23" s="52" t="s">
        <v>80</v>
      </c>
      <c r="B23" s="11">
        <v>11</v>
      </c>
      <c r="C23" s="31" t="s">
        <v>92</v>
      </c>
      <c r="D23" s="31" t="s">
        <v>80</v>
      </c>
      <c r="E23" s="31" t="s">
        <v>80</v>
      </c>
      <c r="F23" s="31" t="s">
        <v>80</v>
      </c>
      <c r="G23" s="31" t="s">
        <v>80</v>
      </c>
      <c r="H23" s="32" t="s">
        <v>82</v>
      </c>
      <c r="I23" s="33">
        <v>5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x14ac:dyDescent="0.25">
      <c r="A24" s="52" t="s">
        <v>80</v>
      </c>
      <c r="B24" s="11">
        <v>12</v>
      </c>
      <c r="C24" s="31" t="s">
        <v>93</v>
      </c>
      <c r="D24" s="31" t="s">
        <v>80</v>
      </c>
      <c r="E24" s="31" t="s">
        <v>80</v>
      </c>
      <c r="F24" s="31" t="s">
        <v>80</v>
      </c>
      <c r="G24" s="31" t="s">
        <v>80</v>
      </c>
      <c r="H24" s="32" t="s">
        <v>82</v>
      </c>
      <c r="I24" s="33">
        <v>2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x14ac:dyDescent="0.25">
      <c r="A25" s="52" t="s">
        <v>80</v>
      </c>
      <c r="B25" s="11">
        <v>13</v>
      </c>
      <c r="C25" s="31" t="s">
        <v>94</v>
      </c>
      <c r="D25" s="31" t="s">
        <v>80</v>
      </c>
      <c r="E25" s="31" t="s">
        <v>80</v>
      </c>
      <c r="F25" s="31" t="s">
        <v>80</v>
      </c>
      <c r="G25" s="31" t="s">
        <v>80</v>
      </c>
      <c r="H25" s="32" t="s">
        <v>82</v>
      </c>
      <c r="I25" s="33">
        <v>1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9"/>
    </row>
    <row r="26" spans="1:22" x14ac:dyDescent="0.25">
      <c r="A26" s="52" t="s">
        <v>80</v>
      </c>
      <c r="B26" s="11">
        <v>14</v>
      </c>
      <c r="C26" s="31" t="s">
        <v>95</v>
      </c>
      <c r="D26" s="31" t="s">
        <v>80</v>
      </c>
      <c r="E26" s="31" t="s">
        <v>80</v>
      </c>
      <c r="F26" s="31" t="s">
        <v>80</v>
      </c>
      <c r="G26" s="31" t="s">
        <v>80</v>
      </c>
      <c r="H26" s="32" t="s">
        <v>82</v>
      </c>
      <c r="I26" s="33">
        <v>1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9"/>
    </row>
    <row r="27" spans="1:22" x14ac:dyDescent="0.25">
      <c r="A27" s="52" t="s">
        <v>80</v>
      </c>
      <c r="B27" s="11">
        <v>15</v>
      </c>
      <c r="C27" s="31" t="s">
        <v>96</v>
      </c>
      <c r="D27" s="31" t="s">
        <v>80</v>
      </c>
      <c r="E27" s="31" t="s">
        <v>80</v>
      </c>
      <c r="F27" s="31" t="s">
        <v>80</v>
      </c>
      <c r="G27" s="31" t="s">
        <v>80</v>
      </c>
      <c r="H27" s="32" t="s">
        <v>82</v>
      </c>
      <c r="I27" s="33">
        <v>1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9"/>
    </row>
    <row r="28" spans="1:22" ht="13.5" thickBot="1" x14ac:dyDescent="0.3">
      <c r="A28" s="53" t="s">
        <v>80</v>
      </c>
      <c r="B28" s="13">
        <v>16</v>
      </c>
      <c r="C28" s="40" t="s">
        <v>97</v>
      </c>
      <c r="D28" s="40" t="s">
        <v>80</v>
      </c>
      <c r="E28" s="40" t="s">
        <v>80</v>
      </c>
      <c r="F28" s="40" t="s">
        <v>80</v>
      </c>
      <c r="G28" s="40" t="s">
        <v>80</v>
      </c>
      <c r="H28" s="41" t="s">
        <v>82</v>
      </c>
      <c r="I28" s="42">
        <v>1</v>
      </c>
      <c r="J28" s="57"/>
      <c r="K28" s="13">
        <v>1</v>
      </c>
      <c r="L28" s="43"/>
      <c r="M28" s="44"/>
      <c r="N28" s="45"/>
      <c r="O28" s="46">
        <f>ROUND(ROUND(L28,4)*(1-M28),4)</f>
        <v>0</v>
      </c>
      <c r="P28" s="46">
        <f>ROUND(ROUND(O28,4)*(1+N28),4)</f>
        <v>0</v>
      </c>
      <c r="Q28" s="46">
        <f>ROUND($I28*O28,4)</f>
        <v>0</v>
      </c>
      <c r="R28" s="46">
        <f>ROUND($I28*P28,4)</f>
        <v>0</v>
      </c>
      <c r="S28" s="47"/>
      <c r="T28" s="47"/>
      <c r="U28" s="47"/>
      <c r="V28" s="48"/>
    </row>
    <row r="29" spans="1:22" ht="13.5" thickBot="1" x14ac:dyDescent="0.3">
      <c r="P29" s="58" t="s">
        <v>98</v>
      </c>
      <c r="Q29" s="59">
        <f>SUM(Q13:Q28)</f>
        <v>0</v>
      </c>
      <c r="R29" s="60">
        <f>SUM(R13:R28)</f>
        <v>0</v>
      </c>
    </row>
  </sheetData>
  <sheetProtection algorithmName="SHA-512" hashValue="PFCA8OGW5yGrHcrs7HQK86khKx11JUp/qGkjRxDuoW+L3wFVD1tO5UNzh6Rqb9wLsuhKOqiKsdYD22wvDFLjTA==" saltValue="EM8oFeB0nhclI8CY/oVHs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9" fitToHeight="0" pageOrder="overThenDown" orientation="landscape" r:id="rId1"/>
  <headerFooter>
    <oddHeader>&amp;ROBR-8A</oddHeader>
    <oddFooter>&amp;LJN št. 16-44/26&amp;RStran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2026-08-14T05:53:24Z</dcterms:created>
  <dcterms:modified xsi:type="dcterms:W3CDTF">2026-08-14T05:54:02Z</dcterms:modified>
</cp:coreProperties>
</file>